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18" i="20"/>
  <c r="J26"/>
  <c r="J19" i="19"/>
  <c r="J27" i="17" l="1"/>
  <c r="C36"/>
  <c r="C36" i="20"/>
  <c r="C35"/>
  <c r="D35" s="1"/>
  <c r="G35" s="1"/>
  <c r="C34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 s="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<sst xmlns="http://schemas.openxmlformats.org/spreadsheetml/2006/main" count="104" uniqueCount="53">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</sst>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0.53083510675661905</c:v>
                </c:pt>
                <c:pt idx="2">
                  <c:v>1.1434986186920624</c:v>
                </c:pt>
                <c:pt idx="3">
                  <c:v>1.5387654005858973</c:v>
                </c:pt>
                <c:pt idx="4">
                  <c:v>1.5288837310385517</c:v>
                </c:pt>
                <c:pt idx="5">
                  <c:v>1.4597120442071303</c:v>
                </c:pt>
                <c:pt idx="6">
                  <c:v>1.4399487051124387</c:v>
                </c:pt>
                <c:pt idx="7">
                  <c:v>1.4399487051124387</c:v>
                </c:pt>
                <c:pt idx="8">
                  <c:v>1.3016053314495963</c:v>
                </c:pt>
                <c:pt idx="9">
                  <c:v>1.2423153141655214</c:v>
                </c:pt>
                <c:pt idx="10">
                  <c:v>1.1929069664287919</c:v>
                </c:pt>
                <c:pt idx="11">
                  <c:v>1.1039719405026793</c:v>
                </c:pt>
                <c:pt idx="12">
                  <c:v>1.0644452623132958</c:v>
                </c:pt>
                <c:pt idx="13">
                  <c:v>0.97551023638718293</c:v>
                </c:pt>
                <c:pt idx="14">
                  <c:v>0.91622021910310769</c:v>
                </c:pt>
                <c:pt idx="15">
                  <c:v>0.89645688000841606</c:v>
                </c:pt>
                <c:pt idx="16">
                  <c:v>0.87669354091372431</c:v>
                </c:pt>
                <c:pt idx="17">
                  <c:v>0.86681187136637849</c:v>
                </c:pt>
              </c:numCache>
            </c:numRef>
          </c:yVal>
          <c:smooth val="1"/>
        </c:ser>
        <c:axId val="69229952"/>
        <c:axId val="69269760"/>
      </c:scatterChart>
      <c:valAx>
        <c:axId val="6922995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3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9269760"/>
        <c:crosses val="autoZero"/>
        <c:crossBetween val="midCat"/>
        <c:majorUnit val="1"/>
      </c:valAx>
      <c:valAx>
        <c:axId val="692697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1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9229952"/>
        <c:crossesAt val="0"/>
        <c:crossBetween val="midCat"/>
        <c:majorUnit val="0.1"/>
        <c:minorUnit val="2.5346976472419559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0.72846849770353628</c:v>
                </c:pt>
                <c:pt idx="2">
                  <c:v>1.044681923218604</c:v>
                </c:pt>
                <c:pt idx="3">
                  <c:v>1.34113200963898</c:v>
                </c:pt>
                <c:pt idx="4">
                  <c:v>1.5486470701332431</c:v>
                </c:pt>
                <c:pt idx="5">
                  <c:v>1.7067537828907768</c:v>
                </c:pt>
                <c:pt idx="6">
                  <c:v>1.7956888088168896</c:v>
                </c:pt>
                <c:pt idx="7">
                  <c:v>1.8450971565536192</c:v>
                </c:pt>
                <c:pt idx="8">
                  <c:v>1.8945055042903485</c:v>
                </c:pt>
                <c:pt idx="9">
                  <c:v>1.775925469722198</c:v>
                </c:pt>
                <c:pt idx="10">
                  <c:v>1.7067537828907768</c:v>
                </c:pt>
                <c:pt idx="11">
                  <c:v>1.6672271047013936</c:v>
                </c:pt>
                <c:pt idx="12">
                  <c:v>1.6277004265120101</c:v>
                </c:pt>
                <c:pt idx="13">
                  <c:v>1.5980554178699726</c:v>
                </c:pt>
                <c:pt idx="14">
                  <c:v>1.5782920787752808</c:v>
                </c:pt>
                <c:pt idx="15">
                  <c:v>1.5585287396805894</c:v>
                </c:pt>
                <c:pt idx="16">
                  <c:v>1.5387654005858973</c:v>
                </c:pt>
                <c:pt idx="17">
                  <c:v>1.5288837310385517</c:v>
                </c:pt>
              </c:numCache>
            </c:numRef>
          </c:yVal>
          <c:smooth val="1"/>
        </c:ser>
        <c:axId val="85119744"/>
        <c:axId val="74568064"/>
      </c:scatterChart>
      <c:valAx>
        <c:axId val="8511974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2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4568064"/>
        <c:crosses val="autoZero"/>
        <c:crossBetween val="midCat"/>
        <c:majorUnit val="1"/>
        <c:minorUnit val="1"/>
      </c:valAx>
      <c:valAx>
        <c:axId val="745680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79E-2"/>
              <c:y val="0.303887509556801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511974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38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1.0743269318606414</c:v>
                </c:pt>
                <c:pt idx="2">
                  <c:v>1.4695937137544761</c:v>
                </c:pt>
                <c:pt idx="3">
                  <c:v>1.9142688433850406</c:v>
                </c:pt>
                <c:pt idx="4">
                  <c:v>2.2996539557315292</c:v>
                </c:pt>
                <c:pt idx="5">
                  <c:v>2.3095356252788748</c:v>
                </c:pt>
                <c:pt idx="6">
                  <c:v>2.3292989643735664</c:v>
                </c:pt>
                <c:pt idx="7">
                  <c:v>2.2996539557315292</c:v>
                </c:pt>
                <c:pt idx="8">
                  <c:v>2.2798906166368376</c:v>
                </c:pt>
                <c:pt idx="9">
                  <c:v>2.2304822689001078</c:v>
                </c:pt>
                <c:pt idx="10">
                  <c:v>2.1810739211633785</c:v>
                </c:pt>
                <c:pt idx="11">
                  <c:v>2.1711922516160325</c:v>
                </c:pt>
                <c:pt idx="12">
                  <c:v>2.1711922516160325</c:v>
                </c:pt>
                <c:pt idx="13">
                  <c:v>2.1514289125213408</c:v>
                </c:pt>
                <c:pt idx="14">
                  <c:v>2.1415472429739948</c:v>
                </c:pt>
                <c:pt idx="15" formatCode="0.0000">
                  <c:v>2.1119022343319576</c:v>
                </c:pt>
                <c:pt idx="16" formatCode="0.0000">
                  <c:v>2.0822572256899199</c:v>
                </c:pt>
                <c:pt idx="17" formatCode="0.0000">
                  <c:v>2.0427305475005362</c:v>
                </c:pt>
              </c:numCache>
            </c:numRef>
          </c:yVal>
          <c:smooth val="1"/>
        </c:ser>
        <c:axId val="69301760"/>
        <c:axId val="78215424"/>
      </c:scatterChart>
      <c:valAx>
        <c:axId val="693017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5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8215424"/>
        <c:crosses val="autoZero"/>
        <c:crossBetween val="midCat"/>
        <c:majorUnit val="1"/>
        <c:minorUnit val="1"/>
      </c:valAx>
      <c:valAx>
        <c:axId val="782154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6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930176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41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1.3212999999999999</c:v>
                </c:pt>
                <c:pt idx="1">
                  <c:v>1.5387654005858973</c:v>
                </c:pt>
                <c:pt idx="2">
                  <c:v>1.8945055042903485</c:v>
                </c:pt>
                <c:pt idx="3">
                  <c:v>2.3292989643735664</c:v>
                </c:pt>
              </c:numCache>
            </c:numRef>
          </c:yVal>
        </c:ser>
        <c:axId val="73992448"/>
        <c:axId val="73998720"/>
      </c:scatterChart>
      <c:valAx>
        <c:axId val="739924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06"/>
              <c:y val="0.891472965879264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998720"/>
        <c:crosses val="autoZero"/>
        <c:crossBetween val="midCat"/>
      </c:valAx>
      <c:valAx>
        <c:axId val="7399872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8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9924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1.5387654005858973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59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21.33</v>
      </c>
    </row>
    <row r="17" spans="1:18">
      <c r="A17" s="29">
        <v>0.5</v>
      </c>
      <c r="B17" s="32">
        <v>43</v>
      </c>
      <c r="C17" s="33">
        <f>(0.00299639*B17+0.03211882)/9.81*1000</f>
        <v>16.408113149847093</v>
      </c>
      <c r="D17" s="33">
        <f t="shared" si="0"/>
        <v>0.53083510675661905</v>
      </c>
      <c r="E17" s="29">
        <v>0.5</v>
      </c>
      <c r="F17" s="35">
        <v>42</v>
      </c>
      <c r="G17" s="34">
        <f t="shared" si="1"/>
        <v>1.0616702135132381</v>
      </c>
      <c r="I17" s="23" t="s">
        <v>11</v>
      </c>
      <c r="J17" s="23">
        <v>81.290000000000006</v>
      </c>
    </row>
    <row r="18" spans="1:18">
      <c r="A18" s="29">
        <f t="shared" ref="A18:A41" si="2">A17+0.5</f>
        <v>1</v>
      </c>
      <c r="B18" s="32">
        <v>105</v>
      </c>
      <c r="C18" s="33">
        <f t="shared" ref="C18:C36" si="3">(0.00299639*B18+0.03211882)/9.81*1000</f>
        <v>35.345542303771651</v>
      </c>
      <c r="D18" s="33">
        <f t="shared" si="0"/>
        <v>1.1434986186920624</v>
      </c>
      <c r="E18" s="29">
        <f t="shared" ref="E18:E25" si="4">E17+0.5</f>
        <v>1</v>
      </c>
      <c r="F18" s="35">
        <v>80</v>
      </c>
      <c r="G18" s="34">
        <f t="shared" si="1"/>
        <v>2.2869972373841247</v>
      </c>
      <c r="I18" s="23" t="s">
        <v>12</v>
      </c>
      <c r="J18" s="37">
        <v>74.42</v>
      </c>
    </row>
    <row r="19" spans="1:18">
      <c r="A19" s="29">
        <f t="shared" si="2"/>
        <v>1.5</v>
      </c>
      <c r="B19" s="32">
        <v>145</v>
      </c>
      <c r="C19" s="33">
        <f t="shared" si="3"/>
        <v>47.563238532110084</v>
      </c>
      <c r="D19" s="33">
        <f t="shared" si="0"/>
        <v>1.5387654005858973</v>
      </c>
      <c r="E19" s="29">
        <f t="shared" si="4"/>
        <v>1.5</v>
      </c>
      <c r="F19" s="35">
        <v>126</v>
      </c>
      <c r="G19" s="34">
        <f t="shared" si="1"/>
        <v>3.0775308011717946</v>
      </c>
      <c r="I19" s="23" t="s">
        <v>13</v>
      </c>
      <c r="J19" s="38">
        <f>J17-J18</f>
        <v>6.8700000000000045</v>
      </c>
    </row>
    <row r="20" spans="1:18">
      <c r="A20" s="29">
        <f t="shared" si="2"/>
        <v>2</v>
      </c>
      <c r="B20" s="32">
        <v>144</v>
      </c>
      <c r="C20" s="33">
        <f t="shared" si="3"/>
        <v>47.25779612640163</v>
      </c>
      <c r="D20" s="33">
        <f t="shared" si="0"/>
        <v>1.5288837310385517</v>
      </c>
      <c r="E20" s="29">
        <f t="shared" si="4"/>
        <v>2</v>
      </c>
      <c r="F20" s="35">
        <v>180</v>
      </c>
      <c r="G20" s="34">
        <f t="shared" si="1"/>
        <v>3.0577674620771034</v>
      </c>
      <c r="I20" s="39" t="s">
        <v>14</v>
      </c>
      <c r="J20" s="40">
        <f>J18-J16</f>
        <v>53.09</v>
      </c>
    </row>
    <row r="21" spans="1:18">
      <c r="A21" s="29">
        <f t="shared" si="2"/>
        <v>2.5</v>
      </c>
      <c r="B21" s="32">
        <v>137</v>
      </c>
      <c r="C21" s="33">
        <f t="shared" si="3"/>
        <v>45.119699286442398</v>
      </c>
      <c r="D21" s="33">
        <f t="shared" si="0"/>
        <v>1.4597120442071303</v>
      </c>
      <c r="E21" s="29">
        <f t="shared" si="4"/>
        <v>2.5</v>
      </c>
      <c r="F21" s="35">
        <v>216</v>
      </c>
      <c r="G21" s="34">
        <f t="shared" si="1"/>
        <v>2.9194240884142606</v>
      </c>
      <c r="I21" s="39" t="s">
        <v>15</v>
      </c>
      <c r="J21" s="38">
        <f>(J19/J20)*100</f>
        <v>12.94029007346017</v>
      </c>
    </row>
    <row r="22" spans="1:18">
      <c r="A22" s="29">
        <f t="shared" si="2"/>
        <v>3</v>
      </c>
      <c r="B22" s="32">
        <v>135</v>
      </c>
      <c r="C22" s="33">
        <f t="shared" si="3"/>
        <v>44.508814475025481</v>
      </c>
      <c r="D22" s="33">
        <f t="shared" si="0"/>
        <v>1.4399487051124387</v>
      </c>
      <c r="E22" s="29">
        <f t="shared" si="4"/>
        <v>3</v>
      </c>
      <c r="F22" s="35">
        <v>270</v>
      </c>
      <c r="G22" s="34">
        <f t="shared" si="1"/>
        <v>2.8798974102248773</v>
      </c>
      <c r="K22" s="18"/>
      <c r="L22" s="18"/>
    </row>
    <row r="23" spans="1:18">
      <c r="A23" s="29">
        <f t="shared" si="2"/>
        <v>3.5</v>
      </c>
      <c r="B23" s="32">
        <v>135</v>
      </c>
      <c r="C23" s="33">
        <f t="shared" si="3"/>
        <v>44.508814475025481</v>
      </c>
      <c r="D23" s="33">
        <f t="shared" si="0"/>
        <v>1.4399487051124387</v>
      </c>
      <c r="E23" s="29">
        <f t="shared" si="4"/>
        <v>3.5</v>
      </c>
      <c r="F23" s="35">
        <v>350</v>
      </c>
      <c r="G23" s="34">
        <f t="shared" si="1"/>
        <v>2.8798974102248773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121</v>
      </c>
      <c r="C24" s="33">
        <f t="shared" si="3"/>
        <v>40.232620795107024</v>
      </c>
      <c r="D24" s="33">
        <f t="shared" si="0"/>
        <v>1.3016053314495963</v>
      </c>
      <c r="E24" s="29">
        <f t="shared" si="4"/>
        <v>4</v>
      </c>
      <c r="F24" s="35">
        <v>430</v>
      </c>
      <c r="G24" s="34">
        <f t="shared" si="1"/>
        <v>2.6032106628991927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115</v>
      </c>
      <c r="C25" s="33">
        <f t="shared" si="3"/>
        <v>38.399966360856268</v>
      </c>
      <c r="D25" s="33">
        <f t="shared" si="0"/>
        <v>1.2423153141655214</v>
      </c>
      <c r="E25" s="29">
        <f t="shared" si="4"/>
        <v>4.5</v>
      </c>
      <c r="F25" s="35">
        <v>540</v>
      </c>
      <c r="G25" s="34">
        <f t="shared" si="1"/>
        <v>2.4846306283310429</v>
      </c>
      <c r="H25" s="2"/>
      <c r="I25" s="39" t="s">
        <v>18</v>
      </c>
      <c r="J25" s="41">
        <v>280.51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110</v>
      </c>
      <c r="C26" s="33">
        <f t="shared" si="3"/>
        <v>36.87275433231396</v>
      </c>
      <c r="D26" s="33">
        <f t="shared" si="0"/>
        <v>1.1929069664287919</v>
      </c>
      <c r="E26" s="29">
        <f t="shared" ref="E26:E32" si="5">E25+0.5</f>
        <v>5</v>
      </c>
      <c r="F26" s="35">
        <v>630</v>
      </c>
      <c r="G26" s="34">
        <f t="shared" si="1"/>
        <v>2.3858139328575838</v>
      </c>
      <c r="I26" s="39" t="s">
        <v>19</v>
      </c>
      <c r="J26" s="41">
        <v>148.12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101</v>
      </c>
      <c r="C27" s="33">
        <f t="shared" si="3"/>
        <v>34.123772680937819</v>
      </c>
      <c r="D27" s="33">
        <f t="shared" si="0"/>
        <v>1.1039719405026793</v>
      </c>
      <c r="E27" s="29">
        <f t="shared" si="5"/>
        <v>5.5</v>
      </c>
      <c r="F27" s="35">
        <v>700</v>
      </c>
      <c r="G27" s="34">
        <f t="shared" si="1"/>
        <v>2.2079438810053587</v>
      </c>
      <c r="I27" s="39" t="s">
        <v>20</v>
      </c>
      <c r="J27" s="42">
        <f>J25-J26</f>
        <v>132.38999999999999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97</v>
      </c>
      <c r="C28" s="33">
        <f t="shared" si="3"/>
        <v>32.902003058103972</v>
      </c>
      <c r="D28" s="33">
        <f t="shared" si="0"/>
        <v>1.0644452623132958</v>
      </c>
      <c r="E28" s="29">
        <f t="shared" si="5"/>
        <v>6</v>
      </c>
      <c r="F28" s="35">
        <v>770</v>
      </c>
      <c r="G28" s="34">
        <f t="shared" si="1"/>
        <v>2.1288905246265917</v>
      </c>
      <c r="I28" s="39" t="s">
        <v>17</v>
      </c>
      <c r="J28" s="36">
        <v>1.97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88</v>
      </c>
      <c r="C29" s="33">
        <f t="shared" si="3"/>
        <v>30.153021406727824</v>
      </c>
      <c r="D29" s="33">
        <f t="shared" si="0"/>
        <v>0.97551023638718293</v>
      </c>
      <c r="E29" s="29">
        <f t="shared" si="5"/>
        <v>6.5</v>
      </c>
      <c r="F29" s="35">
        <v>830</v>
      </c>
      <c r="G29" s="34">
        <f t="shared" si="1"/>
        <v>1.9510204727743659</v>
      </c>
      <c r="I29" s="39" t="s">
        <v>36</v>
      </c>
      <c r="J29" s="43">
        <f>J28*B12</f>
        <v>60.892699999999998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82</v>
      </c>
      <c r="C30" s="33">
        <f t="shared" si="3"/>
        <v>28.320366972477061</v>
      </c>
      <c r="D30" s="33">
        <f t="shared" si="0"/>
        <v>0.91622021910310769</v>
      </c>
      <c r="E30" s="29">
        <f t="shared" si="5"/>
        <v>7</v>
      </c>
      <c r="F30" s="35">
        <v>870</v>
      </c>
      <c r="G30" s="34">
        <f t="shared" si="1"/>
        <v>1.8324404382062154</v>
      </c>
      <c r="I30" s="39" t="s">
        <v>21</v>
      </c>
      <c r="J30" s="43">
        <f>J21</f>
        <v>12.94029007346017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80</v>
      </c>
      <c r="C31" s="33">
        <f t="shared" si="3"/>
        <v>27.709482161060141</v>
      </c>
      <c r="D31" s="33">
        <f t="shared" si="0"/>
        <v>0.89645688000841606</v>
      </c>
      <c r="E31" s="29">
        <f t="shared" si="5"/>
        <v>7.5</v>
      </c>
      <c r="F31" s="35">
        <v>910</v>
      </c>
      <c r="G31" s="34">
        <f t="shared" si="1"/>
        <v>1.7929137600168321</v>
      </c>
      <c r="I31" s="44" t="s">
        <v>37</v>
      </c>
      <c r="J31" s="43">
        <f>J27/J29</f>
        <v>2.1741522382814358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78</v>
      </c>
      <c r="C32" s="33">
        <f t="shared" si="3"/>
        <v>27.098597349643217</v>
      </c>
      <c r="D32" s="33">
        <f t="shared" si="0"/>
        <v>0.87669354091372431</v>
      </c>
      <c r="E32" s="29">
        <f t="shared" si="5"/>
        <v>8</v>
      </c>
      <c r="F32" s="35">
        <v>930</v>
      </c>
      <c r="G32" s="34">
        <f t="shared" si="1"/>
        <v>1.7533870818274486</v>
      </c>
      <c r="I32" s="44" t="s">
        <v>38</v>
      </c>
      <c r="J32" s="43">
        <f>J31/(1+J30/100)</f>
        <v>1.9250457359966879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77</v>
      </c>
      <c r="C33" s="33">
        <f t="shared" si="3"/>
        <v>26.793154943934759</v>
      </c>
      <c r="D33" s="33">
        <f t="shared" si="0"/>
        <v>0.86681187136637849</v>
      </c>
      <c r="E33" s="29">
        <f>E32+0.5</f>
        <v>8.5</v>
      </c>
      <c r="F33" s="35">
        <v>950</v>
      </c>
      <c r="G33" s="34">
        <f t="shared" si="1"/>
        <v>1.733623742732757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1.8945055042903485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56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6.97</v>
      </c>
      <c r="L16" s="31"/>
      <c r="M16" s="54"/>
      <c r="N16" s="56"/>
    </row>
    <row r="17" spans="1:20">
      <c r="A17" s="29">
        <f>A16+0.5</f>
        <v>0.5</v>
      </c>
      <c r="B17" s="32">
        <v>63</v>
      </c>
      <c r="C17" s="33">
        <f>(0.00299639*B17+0.03211882)/9.81*1000</f>
        <v>22.516961264016306</v>
      </c>
      <c r="D17" s="33">
        <f t="shared" si="0"/>
        <v>0.72846849770353628</v>
      </c>
      <c r="E17" s="29">
        <v>0.5</v>
      </c>
      <c r="F17" s="35">
        <v>20</v>
      </c>
      <c r="G17" s="34">
        <f t="shared" si="1"/>
        <v>0.72846849770353628</v>
      </c>
      <c r="I17" s="23" t="s">
        <v>11</v>
      </c>
      <c r="J17" s="37">
        <v>69.900000000000006</v>
      </c>
      <c r="L17" s="31"/>
      <c r="M17" s="54"/>
      <c r="N17" s="54"/>
    </row>
    <row r="18" spans="1:20">
      <c r="A18" s="29">
        <f t="shared" ref="A18:A42" si="2">A17+0.5</f>
        <v>1</v>
      </c>
      <c r="B18" s="32">
        <v>95</v>
      </c>
      <c r="C18" s="33">
        <f t="shared" ref="C18:C34" si="3">(0.00299639*B18+0.03211882)/9.81*1000</f>
        <v>32.291118246687049</v>
      </c>
      <c r="D18" s="33">
        <f t="shared" si="0"/>
        <v>1.044681923218604</v>
      </c>
      <c r="E18" s="29">
        <f t="shared" ref="E18:E24" si="4">E17+0.5</f>
        <v>1</v>
      </c>
      <c r="F18" s="35">
        <v>50</v>
      </c>
      <c r="G18" s="34">
        <f t="shared" si="1"/>
        <v>1.044681923218604</v>
      </c>
      <c r="I18" s="23" t="s">
        <v>12</v>
      </c>
      <c r="J18" s="37">
        <v>62.69</v>
      </c>
      <c r="L18" s="31"/>
      <c r="M18" s="54"/>
      <c r="N18" s="56"/>
    </row>
    <row r="19" spans="1:20">
      <c r="A19" s="29">
        <f t="shared" si="2"/>
        <v>1.5</v>
      </c>
      <c r="B19" s="32">
        <v>125</v>
      </c>
      <c r="C19" s="33">
        <f t="shared" si="3"/>
        <v>41.454390417940871</v>
      </c>
      <c r="D19" s="33">
        <f t="shared" si="0"/>
        <v>1.34113200963898</v>
      </c>
      <c r="E19" s="29">
        <f t="shared" si="4"/>
        <v>1.5</v>
      </c>
      <c r="F19" s="35">
        <v>80</v>
      </c>
      <c r="G19" s="34">
        <f t="shared" si="1"/>
        <v>1.34113200963898</v>
      </c>
      <c r="I19" s="23" t="s">
        <v>13</v>
      </c>
      <c r="J19" s="43">
        <f>J17-J18</f>
        <v>7.210000000000008</v>
      </c>
      <c r="L19" s="31"/>
      <c r="M19" s="54"/>
      <c r="N19" s="57"/>
    </row>
    <row r="20" spans="1:20">
      <c r="A20" s="29">
        <f t="shared" si="2"/>
        <v>2</v>
      </c>
      <c r="B20" s="32">
        <v>146</v>
      </c>
      <c r="C20" s="33">
        <f t="shared" si="3"/>
        <v>47.868680937818546</v>
      </c>
      <c r="D20" s="33">
        <f t="shared" si="0"/>
        <v>1.5486470701332431</v>
      </c>
      <c r="E20" s="29">
        <f t="shared" si="4"/>
        <v>2</v>
      </c>
      <c r="F20" s="35">
        <v>110</v>
      </c>
      <c r="G20" s="34">
        <f t="shared" si="1"/>
        <v>1.5486470701332431</v>
      </c>
      <c r="I20" s="39" t="s">
        <v>14</v>
      </c>
      <c r="J20" s="36">
        <f>J18-J16</f>
        <v>55.72</v>
      </c>
      <c r="L20" s="31"/>
      <c r="M20" s="58"/>
      <c r="N20" s="59"/>
    </row>
    <row r="21" spans="1:20">
      <c r="A21" s="29">
        <f t="shared" si="2"/>
        <v>2.5</v>
      </c>
      <c r="B21" s="32">
        <v>162</v>
      </c>
      <c r="C21" s="33">
        <f t="shared" si="3"/>
        <v>52.755759429153912</v>
      </c>
      <c r="D21" s="33">
        <f t="shared" si="0"/>
        <v>1.7067537828907768</v>
      </c>
      <c r="E21" s="29">
        <f t="shared" si="4"/>
        <v>2.5</v>
      </c>
      <c r="F21" s="35">
        <v>160</v>
      </c>
      <c r="G21" s="34">
        <f t="shared" si="1"/>
        <v>1.7067537828907768</v>
      </c>
      <c r="I21" s="39" t="s">
        <v>15</v>
      </c>
      <c r="J21" s="43">
        <f>(J19/J20)*100</f>
        <v>12.939698492462327</v>
      </c>
      <c r="L21" s="31"/>
      <c r="M21" s="58"/>
      <c r="N21" s="57"/>
    </row>
    <row r="22" spans="1:20">
      <c r="A22" s="29">
        <f t="shared" si="2"/>
        <v>3</v>
      </c>
      <c r="B22" s="32">
        <v>171</v>
      </c>
      <c r="C22" s="33">
        <f t="shared" si="3"/>
        <v>55.50474108053006</v>
      </c>
      <c r="D22" s="33">
        <f t="shared" si="0"/>
        <v>1.7956888088168896</v>
      </c>
      <c r="E22" s="29">
        <f t="shared" si="4"/>
        <v>3</v>
      </c>
      <c r="F22" s="35">
        <v>210</v>
      </c>
      <c r="G22" s="34">
        <f t="shared" si="1"/>
        <v>1.7956888088168896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176</v>
      </c>
      <c r="C23" s="33">
        <f t="shared" si="3"/>
        <v>57.031953109072369</v>
      </c>
      <c r="D23" s="33">
        <f t="shared" si="0"/>
        <v>1.8450971565536192</v>
      </c>
      <c r="E23" s="29">
        <f t="shared" si="4"/>
        <v>3.5</v>
      </c>
      <c r="F23" s="35">
        <v>280</v>
      </c>
      <c r="G23" s="34">
        <f t="shared" si="1"/>
        <v>1.8450971565536192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181</v>
      </c>
      <c r="C24" s="33">
        <f t="shared" si="3"/>
        <v>58.55916513761467</v>
      </c>
      <c r="D24" s="33">
        <f t="shared" si="0"/>
        <v>1.8945055042903485</v>
      </c>
      <c r="E24" s="29">
        <f t="shared" si="4"/>
        <v>4</v>
      </c>
      <c r="F24" s="35">
        <v>360</v>
      </c>
      <c r="G24" s="34">
        <f t="shared" si="1"/>
        <v>1.8945055042903485</v>
      </c>
      <c r="H24" s="2"/>
      <c r="I24" s="39" t="s">
        <v>18</v>
      </c>
      <c r="J24" s="41">
        <v>265.54000000000002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169</v>
      </c>
      <c r="C25" s="33">
        <f t="shared" si="3"/>
        <v>54.893856269113144</v>
      </c>
      <c r="D25" s="33">
        <f t="shared" si="0"/>
        <v>1.775925469722198</v>
      </c>
      <c r="E25" s="29">
        <f t="shared" ref="E25:E42" si="5">E24+0.5</f>
        <v>4.5</v>
      </c>
      <c r="F25" s="35">
        <v>470</v>
      </c>
      <c r="G25" s="34">
        <f t="shared" si="1"/>
        <v>1.775925469722198</v>
      </c>
      <c r="H25" s="2"/>
      <c r="I25" s="39" t="s">
        <v>19</v>
      </c>
      <c r="J25" s="41">
        <v>131.9</v>
      </c>
      <c r="O25" s="1"/>
      <c r="P25" s="1"/>
      <c r="Q25" s="1"/>
      <c r="R25" s="1"/>
    </row>
    <row r="26" spans="1:20">
      <c r="A26" s="29">
        <f t="shared" si="2"/>
        <v>5</v>
      </c>
      <c r="B26" s="32">
        <v>162</v>
      </c>
      <c r="C26" s="33">
        <f t="shared" si="3"/>
        <v>52.755759429153912</v>
      </c>
      <c r="D26" s="33">
        <f t="shared" si="0"/>
        <v>1.7067537828907768</v>
      </c>
      <c r="E26" s="29">
        <f t="shared" si="5"/>
        <v>5</v>
      </c>
      <c r="F26" s="35">
        <v>580</v>
      </c>
      <c r="G26" s="34">
        <f t="shared" si="1"/>
        <v>1.7067537828907768</v>
      </c>
      <c r="I26" s="39" t="s">
        <v>20</v>
      </c>
      <c r="J26" s="45">
        <f>J24-J25</f>
        <v>133.64000000000001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158</v>
      </c>
      <c r="C27" s="33">
        <f t="shared" si="3"/>
        <v>51.533989806320072</v>
      </c>
      <c r="D27" s="33">
        <f t="shared" si="0"/>
        <v>1.6672271047013936</v>
      </c>
      <c r="E27" s="29">
        <f t="shared" si="5"/>
        <v>5.5</v>
      </c>
      <c r="F27" s="35">
        <v>680</v>
      </c>
      <c r="G27" s="34">
        <f t="shared" si="1"/>
        <v>1.6672271047013936</v>
      </c>
      <c r="I27" s="39" t="s">
        <v>17</v>
      </c>
      <c r="J27" s="36">
        <v>2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154</v>
      </c>
      <c r="C28" s="33">
        <f t="shared" si="3"/>
        <v>50.312220183486232</v>
      </c>
      <c r="D28" s="33">
        <f t="shared" si="0"/>
        <v>1.6277004265120101</v>
      </c>
      <c r="E28" s="29">
        <f t="shared" si="5"/>
        <v>6</v>
      </c>
      <c r="F28" s="35">
        <v>780</v>
      </c>
      <c r="G28" s="34">
        <f t="shared" si="1"/>
        <v>1.6277004265120101</v>
      </c>
      <c r="I28" s="39" t="s">
        <v>36</v>
      </c>
      <c r="J28" s="43">
        <f>J27*B12</f>
        <v>61.82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151</v>
      </c>
      <c r="C29" s="33">
        <f t="shared" si="3"/>
        <v>49.395892966360854</v>
      </c>
      <c r="D29" s="33">
        <f t="shared" si="0"/>
        <v>1.5980554178699726</v>
      </c>
      <c r="E29" s="29">
        <f t="shared" si="5"/>
        <v>6.5</v>
      </c>
      <c r="F29" s="35">
        <v>890</v>
      </c>
      <c r="G29" s="34">
        <f t="shared" si="1"/>
        <v>1.5980554178699726</v>
      </c>
      <c r="I29" s="39" t="s">
        <v>21</v>
      </c>
      <c r="J29" s="43">
        <f>J21</f>
        <v>12.939698492462327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149</v>
      </c>
      <c r="C30" s="33">
        <f t="shared" si="3"/>
        <v>48.785008154943931</v>
      </c>
      <c r="D30" s="33">
        <f t="shared" si="0"/>
        <v>1.5782920787752808</v>
      </c>
      <c r="E30" s="29">
        <f t="shared" si="5"/>
        <v>7</v>
      </c>
      <c r="F30" s="35">
        <v>1010</v>
      </c>
      <c r="G30" s="34">
        <f t="shared" si="1"/>
        <v>1.5782920787752808</v>
      </c>
      <c r="I30" s="44" t="s">
        <v>37</v>
      </c>
      <c r="J30" s="43">
        <f>J26/J28</f>
        <v>2.1617599482368166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147</v>
      </c>
      <c r="C31" s="33">
        <f t="shared" si="3"/>
        <v>48.174123343527015</v>
      </c>
      <c r="D31" s="33">
        <f t="shared" si="0"/>
        <v>1.5585287396805894</v>
      </c>
      <c r="E31" s="29">
        <f t="shared" si="5"/>
        <v>7.5</v>
      </c>
      <c r="F31" s="35">
        <v>1120</v>
      </c>
      <c r="G31" s="34">
        <f t="shared" si="1"/>
        <v>1.5585287396805894</v>
      </c>
      <c r="I31" s="44" t="s">
        <v>38</v>
      </c>
      <c r="J31" s="43">
        <f>J30/(1+J29/100)</f>
        <v>1.9140833357024536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145</v>
      </c>
      <c r="C32" s="33">
        <f t="shared" si="3"/>
        <v>47.563238532110084</v>
      </c>
      <c r="D32" s="33">
        <f t="shared" si="0"/>
        <v>1.5387654005858973</v>
      </c>
      <c r="E32" s="29">
        <f t="shared" si="5"/>
        <v>8</v>
      </c>
      <c r="F32" s="35">
        <v>1230</v>
      </c>
      <c r="G32" s="34">
        <f t="shared" si="1"/>
        <v>1.5387654005858973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144</v>
      </c>
      <c r="C33" s="33">
        <f t="shared" si="3"/>
        <v>47.25779612640163</v>
      </c>
      <c r="D33" s="33">
        <f t="shared" si="0"/>
        <v>1.5288837310385517</v>
      </c>
      <c r="E33" s="29">
        <f t="shared" si="5"/>
        <v>8.5</v>
      </c>
      <c r="F33" s="35">
        <v>1320</v>
      </c>
      <c r="G33" s="34">
        <f t="shared" si="1"/>
        <v>1.5288837310385517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B29" sqref="B29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2.3292989643735664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22.35</v>
      </c>
      <c r="M15" s="54"/>
      <c r="N15" s="56"/>
    </row>
    <row r="16" spans="1:14">
      <c r="A16" s="29">
        <f>A15+0.5</f>
        <v>0.5</v>
      </c>
      <c r="B16" s="35">
        <v>98</v>
      </c>
      <c r="C16" s="33">
        <f>(0.00299639*B16+0.03211882)/9.81*1000</f>
        <v>33.207445463812427</v>
      </c>
      <c r="D16" s="33">
        <f t="shared" si="0"/>
        <v>1.0743269318606414</v>
      </c>
      <c r="E16" s="29">
        <v>0.5</v>
      </c>
      <c r="F16" s="35">
        <v>-10</v>
      </c>
      <c r="G16" s="34">
        <f t="shared" si="1"/>
        <v>0.53716346593032072</v>
      </c>
      <c r="I16" s="23" t="s">
        <v>11</v>
      </c>
      <c r="J16" s="23">
        <v>85.9</v>
      </c>
      <c r="M16" s="54"/>
      <c r="N16" s="54"/>
    </row>
    <row r="17" spans="1:20">
      <c r="A17" s="29">
        <f t="shared" ref="A17:A40" si="2">A16+0.5</f>
        <v>1</v>
      </c>
      <c r="B17" s="35">
        <v>138</v>
      </c>
      <c r="C17" s="33">
        <f t="shared" ref="C17:C36" si="3">(0.00299639*B17+0.03211882)/9.81*1000</f>
        <v>45.425141692150859</v>
      </c>
      <c r="D17" s="33">
        <f t="shared" si="0"/>
        <v>1.4695937137544761</v>
      </c>
      <c r="E17" s="29">
        <f>E16+0.5</f>
        <v>1</v>
      </c>
      <c r="F17" s="35">
        <v>-20</v>
      </c>
      <c r="G17" s="34">
        <f t="shared" si="1"/>
        <v>0.73479685687723806</v>
      </c>
      <c r="I17" s="23" t="s">
        <v>12</v>
      </c>
      <c r="J17" s="23">
        <v>78.56</v>
      </c>
      <c r="M17" s="54"/>
      <c r="N17" s="56"/>
    </row>
    <row r="18" spans="1:20">
      <c r="A18" s="29">
        <f t="shared" si="2"/>
        <v>1.5</v>
      </c>
      <c r="B18" s="35">
        <v>183</v>
      </c>
      <c r="C18" s="33">
        <f t="shared" si="3"/>
        <v>59.170049949031601</v>
      </c>
      <c r="D18" s="33">
        <f t="shared" si="0"/>
        <v>1.9142688433850406</v>
      </c>
      <c r="E18" s="29">
        <f>E17+0.5</f>
        <v>1.5</v>
      </c>
      <c r="F18" s="35">
        <v>-24</v>
      </c>
      <c r="G18" s="34">
        <f t="shared" si="1"/>
        <v>0.95713442169252028</v>
      </c>
      <c r="I18" s="23" t="s">
        <v>13</v>
      </c>
      <c r="J18" s="38">
        <f>J16-J17</f>
        <v>7.3400000000000034</v>
      </c>
      <c r="M18" s="54"/>
      <c r="N18" s="57"/>
    </row>
    <row r="19" spans="1:20">
      <c r="A19" s="29">
        <f t="shared" si="2"/>
        <v>2</v>
      </c>
      <c r="B19" s="35">
        <v>222</v>
      </c>
      <c r="C19" s="33">
        <f t="shared" si="3"/>
        <v>71.082303771661572</v>
      </c>
      <c r="D19" s="33">
        <f t="shared" si="0"/>
        <v>2.2996539557315292</v>
      </c>
      <c r="E19" s="29">
        <f t="shared" ref="E19:E41" si="4">E18+0.5</f>
        <v>2</v>
      </c>
      <c r="F19" s="35">
        <v>-24</v>
      </c>
      <c r="G19" s="34">
        <f t="shared" si="1"/>
        <v>1.1498269778657646</v>
      </c>
      <c r="I19" s="39" t="s">
        <v>14</v>
      </c>
      <c r="J19" s="40">
        <f>J17-J15</f>
        <v>56.21</v>
      </c>
      <c r="M19" s="58"/>
      <c r="N19" s="59"/>
    </row>
    <row r="20" spans="1:20">
      <c r="A20" s="29">
        <f t="shared" si="2"/>
        <v>2.5</v>
      </c>
      <c r="B20" s="35">
        <v>223</v>
      </c>
      <c r="C20" s="33">
        <f t="shared" si="3"/>
        <v>71.387746177370019</v>
      </c>
      <c r="D20" s="33">
        <f t="shared" si="0"/>
        <v>2.3095356252788748</v>
      </c>
      <c r="E20" s="29">
        <f t="shared" si="4"/>
        <v>2.5</v>
      </c>
      <c r="F20" s="35">
        <v>-16</v>
      </c>
      <c r="G20" s="34">
        <f t="shared" si="1"/>
        <v>1.1547678126394374</v>
      </c>
      <c r="I20" s="39" t="s">
        <v>15</v>
      </c>
      <c r="J20" s="38">
        <f>(J18/J19)*100</f>
        <v>13.058174702010325</v>
      </c>
      <c r="M20" s="58"/>
      <c r="N20" s="57"/>
    </row>
    <row r="21" spans="1:20">
      <c r="A21" s="29">
        <f t="shared" si="2"/>
        <v>3</v>
      </c>
      <c r="B21" s="35">
        <v>225</v>
      </c>
      <c r="C21" s="33">
        <f t="shared" si="3"/>
        <v>71.998630988786942</v>
      </c>
      <c r="D21" s="33">
        <f t="shared" si="0"/>
        <v>2.3292989643735664</v>
      </c>
      <c r="E21" s="29">
        <f t="shared" si="4"/>
        <v>3</v>
      </c>
      <c r="F21" s="35">
        <v>0</v>
      </c>
      <c r="G21" s="34">
        <f t="shared" si="1"/>
        <v>1.1646494821867832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222</v>
      </c>
      <c r="C22" s="33">
        <f t="shared" si="3"/>
        <v>71.082303771661572</v>
      </c>
      <c r="D22" s="33">
        <f t="shared" si="0"/>
        <v>2.2996539557315292</v>
      </c>
      <c r="E22" s="29">
        <f t="shared" si="4"/>
        <v>3.5</v>
      </c>
      <c r="F22" s="35">
        <v>30</v>
      </c>
      <c r="G22" s="34">
        <f t="shared" si="1"/>
        <v>1.1498269778657646</v>
      </c>
    </row>
    <row r="23" spans="1:20">
      <c r="A23" s="29">
        <f t="shared" si="2"/>
        <v>4</v>
      </c>
      <c r="B23" s="35">
        <v>220</v>
      </c>
      <c r="C23" s="33">
        <f t="shared" si="3"/>
        <v>70.471418960244648</v>
      </c>
      <c r="D23" s="33">
        <f t="shared" si="0"/>
        <v>2.2798906166368376</v>
      </c>
      <c r="E23" s="29">
        <f t="shared" si="4"/>
        <v>4</v>
      </c>
      <c r="F23" s="35">
        <v>60</v>
      </c>
      <c r="G23" s="34">
        <f t="shared" si="1"/>
        <v>1.1399453083184188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215</v>
      </c>
      <c r="C24" s="33">
        <f t="shared" si="3"/>
        <v>68.94420693170234</v>
      </c>
      <c r="D24" s="33">
        <f t="shared" si="0"/>
        <v>2.2304822689001078</v>
      </c>
      <c r="E24" s="29">
        <f t="shared" si="4"/>
        <v>4.5</v>
      </c>
      <c r="F24" s="35">
        <v>106</v>
      </c>
      <c r="G24" s="34">
        <f t="shared" si="1"/>
        <v>1.1152411344500539</v>
      </c>
      <c r="H24" s="2"/>
      <c r="I24" s="39" t="s">
        <v>18</v>
      </c>
      <c r="J24" s="46">
        <v>283.29000000000002</v>
      </c>
      <c r="O24" s="1"/>
      <c r="P24" s="1"/>
      <c r="Q24" s="1"/>
      <c r="R24" s="1"/>
    </row>
    <row r="25" spans="1:20">
      <c r="A25" s="29">
        <f t="shared" si="2"/>
        <v>5</v>
      </c>
      <c r="B25" s="35">
        <v>210</v>
      </c>
      <c r="C25" s="33">
        <f t="shared" si="3"/>
        <v>67.416994903160031</v>
      </c>
      <c r="D25" s="33">
        <f t="shared" si="0"/>
        <v>2.1810739211633785</v>
      </c>
      <c r="E25" s="29">
        <f t="shared" si="4"/>
        <v>5</v>
      </c>
      <c r="F25" s="35">
        <v>160</v>
      </c>
      <c r="G25" s="34">
        <f t="shared" si="1"/>
        <v>1.0905369605816893</v>
      </c>
      <c r="H25" s="2"/>
      <c r="I25" s="39" t="s">
        <v>19</v>
      </c>
      <c r="J25" s="46">
        <v>150.74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209</v>
      </c>
      <c r="C26" s="33">
        <f t="shared" si="3"/>
        <v>67.111552497451569</v>
      </c>
      <c r="D26" s="33">
        <f t="shared" si="0"/>
        <v>2.1711922516160325</v>
      </c>
      <c r="E26" s="29">
        <f t="shared" si="4"/>
        <v>5.5</v>
      </c>
      <c r="F26" s="35">
        <v>180</v>
      </c>
      <c r="G26" s="34">
        <f t="shared" si="1"/>
        <v>1.0855961258080162</v>
      </c>
      <c r="H26" s="2"/>
      <c r="I26" s="39" t="s">
        <v>20</v>
      </c>
      <c r="J26" s="42">
        <f>J24-J25</f>
        <v>132.55000000000001</v>
      </c>
      <c r="O26" s="1"/>
      <c r="P26" s="1"/>
      <c r="Q26" s="1"/>
      <c r="R26" s="1"/>
    </row>
    <row r="27" spans="1:20">
      <c r="A27" s="29">
        <f t="shared" si="2"/>
        <v>6</v>
      </c>
      <c r="B27" s="35">
        <v>209</v>
      </c>
      <c r="C27" s="33">
        <f t="shared" si="3"/>
        <v>67.111552497451569</v>
      </c>
      <c r="D27" s="33">
        <f t="shared" si="0"/>
        <v>2.1711922516160325</v>
      </c>
      <c r="E27" s="29">
        <f t="shared" si="4"/>
        <v>6</v>
      </c>
      <c r="F27" s="35">
        <v>200</v>
      </c>
      <c r="G27" s="34">
        <f t="shared" si="1"/>
        <v>1.0855961258080162</v>
      </c>
      <c r="I27" s="39" t="s">
        <v>17</v>
      </c>
      <c r="J27" s="38">
        <v>1.97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207</v>
      </c>
      <c r="C28" s="33">
        <f t="shared" si="3"/>
        <v>66.500667686034646</v>
      </c>
      <c r="D28" s="33">
        <f t="shared" si="0"/>
        <v>2.1514289125213408</v>
      </c>
      <c r="E28" s="29">
        <f t="shared" si="4"/>
        <v>6.5</v>
      </c>
      <c r="F28" s="35">
        <v>220</v>
      </c>
      <c r="G28" s="34">
        <f t="shared" si="1"/>
        <v>1.0757144562606704</v>
      </c>
      <c r="I28" s="39" t="s">
        <v>24</v>
      </c>
      <c r="J28" s="38">
        <f>J27*B11</f>
        <v>60.892699999999998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206</v>
      </c>
      <c r="C29" s="33">
        <f t="shared" si="3"/>
        <v>66.195225280326184</v>
      </c>
      <c r="D29" s="33">
        <f t="shared" si="0"/>
        <v>2.1415472429739948</v>
      </c>
      <c r="E29" s="29">
        <f t="shared" si="4"/>
        <v>7</v>
      </c>
      <c r="F29" s="35">
        <v>238</v>
      </c>
      <c r="G29" s="34">
        <f t="shared" si="1"/>
        <v>1.0707736214869974</v>
      </c>
      <c r="I29" s="39" t="s">
        <v>21</v>
      </c>
      <c r="J29" s="38">
        <f>J20</f>
        <v>13.058174702010325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203</v>
      </c>
      <c r="C30" s="33">
        <f t="shared" si="3"/>
        <v>65.278898063200813</v>
      </c>
      <c r="D30" s="34">
        <f t="shared" si="0"/>
        <v>2.1119022343319576</v>
      </c>
      <c r="E30" s="29">
        <f t="shared" si="4"/>
        <v>7.5</v>
      </c>
      <c r="F30" s="35">
        <v>254</v>
      </c>
      <c r="G30" s="34">
        <f t="shared" si="1"/>
        <v>1.0559511171659788</v>
      </c>
      <c r="I30" s="39" t="s">
        <v>25</v>
      </c>
      <c r="J30" s="38">
        <f>J26/J28</f>
        <v>2.1767798110446739</v>
      </c>
      <c r="K30" s="5"/>
      <c r="R30" s="1"/>
      <c r="S30" s="1"/>
      <c r="T30" s="1"/>
    </row>
    <row r="31" spans="1:20">
      <c r="A31" s="29">
        <f t="shared" si="2"/>
        <v>8</v>
      </c>
      <c r="B31" s="35">
        <v>200</v>
      </c>
      <c r="C31" s="33">
        <f t="shared" si="3"/>
        <v>64.362570846075428</v>
      </c>
      <c r="D31" s="34">
        <f t="shared" si="0"/>
        <v>2.0822572256899199</v>
      </c>
      <c r="E31" s="29">
        <f t="shared" si="4"/>
        <v>8</v>
      </c>
      <c r="F31" s="35">
        <v>270</v>
      </c>
      <c r="G31" s="34">
        <f t="shared" si="1"/>
        <v>1.0411286128449599</v>
      </c>
      <c r="I31" s="39" t="s">
        <v>26</v>
      </c>
      <c r="J31" s="38">
        <f>J30/(1+J29/100)</f>
        <v>1.9253625991946675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196</v>
      </c>
      <c r="C32" s="33">
        <f t="shared" si="3"/>
        <v>63.140801223241574</v>
      </c>
      <c r="D32" s="34">
        <f t="shared" si="0"/>
        <v>2.0427305475005362</v>
      </c>
      <c r="E32" s="29">
        <f t="shared" si="4"/>
        <v>8.5</v>
      </c>
      <c r="F32" s="35">
        <v>280</v>
      </c>
      <c r="G32" s="34">
        <f t="shared" si="1"/>
        <v>1.0213652737502681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12.94029007346017</v>
      </c>
      <c r="C11" s="32">
        <f>Punto1!B12</f>
        <v>30.91</v>
      </c>
      <c r="D11" s="60">
        <f>Punto1!J31</f>
        <v>2.1741522382814358</v>
      </c>
      <c r="E11" s="60">
        <f>Punto1!J32</f>
        <v>1.9250457359966879</v>
      </c>
      <c r="F11" s="60">
        <f>Punto1!F11</f>
        <v>0.5</v>
      </c>
      <c r="G11" s="33">
        <f>Punto1!F12</f>
        <v>1.5387654005858973</v>
      </c>
      <c r="I11" s="4"/>
    </row>
    <row r="12" spans="1:11">
      <c r="A12" s="32">
        <v>2</v>
      </c>
      <c r="B12" s="60">
        <f>Punto2!J29</f>
        <v>12.939698492462327</v>
      </c>
      <c r="C12" s="32">
        <f>Punto2!B12</f>
        <v>30.91</v>
      </c>
      <c r="D12" s="60">
        <f>Punto2!J30</f>
        <v>2.1617599482368166</v>
      </c>
      <c r="E12" s="60">
        <f>Punto2!J31</f>
        <v>1.9140833357024536</v>
      </c>
      <c r="F12" s="29">
        <f>Punto2!F11</f>
        <v>1</v>
      </c>
      <c r="G12" s="33">
        <f>Punto2!F12</f>
        <v>1.8945055042903485</v>
      </c>
      <c r="I12" s="4"/>
    </row>
    <row r="13" spans="1:11">
      <c r="A13" s="32">
        <v>3</v>
      </c>
      <c r="B13" s="60">
        <f>Punto3!J29</f>
        <v>13.058174702010325</v>
      </c>
      <c r="C13" s="32">
        <f>Punto3!B11</f>
        <v>30.91</v>
      </c>
      <c r="D13" s="60">
        <f>Punto3!J30</f>
        <v>2.1767798110446739</v>
      </c>
      <c r="E13" s="60">
        <f>Punto3!J31</f>
        <v>1.9253625991946675</v>
      </c>
      <c r="F13" s="29">
        <f>Punto3!F10</f>
        <v>2</v>
      </c>
      <c r="G13" s="33">
        <f>Punto3!F11</f>
        <v>2.3292989643735664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ATAN(0.5139)*180/PI()</f>
        <v>27.198631568529375</v>
      </c>
      <c r="J16" s="62" t="s">
        <v>2</v>
      </c>
    </row>
    <row r="17" spans="1:12" ht="14.25">
      <c r="H17" s="65" t="s">
        <v>4</v>
      </c>
      <c r="I17" s="67">
        <f>I19</f>
        <v>1.3212999999999999</v>
      </c>
      <c r="J17" s="63" t="s">
        <v>9</v>
      </c>
    </row>
    <row r="19" spans="1:12">
      <c r="H19" s="9">
        <v>0</v>
      </c>
      <c r="I19" s="11">
        <v>1.3212999999999999</v>
      </c>
    </row>
    <row r="20" spans="1:12">
      <c r="H20" s="9">
        <f t="shared" ref="H20:I22" si="0">F11</f>
        <v>0.5</v>
      </c>
      <c r="I20" s="11">
        <f t="shared" si="0"/>
        <v>1.5387654005858973</v>
      </c>
    </row>
    <row r="21" spans="1:12">
      <c r="H21" s="9">
        <f t="shared" si="0"/>
        <v>1</v>
      </c>
      <c r="I21" s="11">
        <f t="shared" si="0"/>
        <v>1.8945055042903485</v>
      </c>
    </row>
    <row r="22" spans="1:12">
      <c r="H22" s="9">
        <f t="shared" si="0"/>
        <v>2</v>
      </c>
      <c r="I22" s="11">
        <f t="shared" si="0"/>
        <v>2.3292989643735664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2010-09-16T23:56:09Z</dcterms:modified>
</cp:coreProperties>
</file>